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Punta Arenas\PO\POR\A1\201806\"/>
    </mc:Choice>
  </mc:AlternateContent>
  <bookViews>
    <workbookView xWindow="0" yWindow="0" windowWidth="20730" windowHeight="11760" tabRatio="798" firstSheet="1" activeTab="2"/>
  </bookViews>
  <sheets>
    <sheet name="Datos" sheetId="1" state="hidden" r:id="rId1"/>
    <sheet name="TAPA" sheetId="2" r:id="rId2"/>
    <sheet name="Operador PA" sheetId="3" r:id="rId3"/>
    <sheet name="8-I" sheetId="12" r:id="rId4"/>
    <sheet name="8-R" sheetId="13" r:id="rId5"/>
  </sheets>
  <definedNames>
    <definedName name="_xlnm.Print_Area" localSheetId="4">'8-R'!$B$2:$E$37</definedName>
    <definedName name="_xlnm.Print_Area" localSheetId="2">'Operador PA'!$B$2:$J$31</definedName>
    <definedName name="_xlnm.Print_Area" localSheetId="1">TAPA!$B$2:$J$19</definedName>
    <definedName name="Dias_en_el_mes" localSheetId="3">#REF!</definedName>
    <definedName name="Dias_en_el_mes" localSheetId="4">#REF!</definedName>
    <definedName name="Dias_en_el_mes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Tarifa_Adulta" localSheetId="3">#REF!</definedName>
    <definedName name="Tarifa_Adulta" localSheetId="4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E7" i="13" l="1"/>
  <c r="D7" i="13"/>
  <c r="C7" i="13"/>
  <c r="B7" i="13"/>
  <c r="E7" i="12"/>
  <c r="D7" i="12"/>
  <c r="C7" i="12"/>
  <c r="B7" i="12"/>
  <c r="I8" i="3"/>
  <c r="D18" i="2"/>
  <c r="F7" i="12" l="1"/>
  <c r="F7" i="13"/>
  <c r="B2" i="13"/>
  <c r="B2" i="12"/>
  <c r="B4" i="2"/>
  <c r="D13" i="3"/>
  <c r="I11" i="3"/>
  <c r="D9" i="3"/>
  <c r="D10" i="3"/>
  <c r="D11" i="3"/>
  <c r="D8" i="3"/>
  <c r="D14" i="3"/>
  <c r="D11" i="12" l="1"/>
  <c r="D11" i="13"/>
  <c r="C4" i="3"/>
</calcChain>
</file>

<file path=xl/sharedStrings.xml><?xml version="1.0" encoding="utf-8"?>
<sst xmlns="http://schemas.openxmlformats.org/spreadsheetml/2006/main" count="217" uniqueCount="142">
  <si>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</si>
  <si>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</si>
  <si>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</si>
  <si>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</si>
  <si>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</si>
  <si>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</si>
  <si>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</si>
  <si>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</si>
  <si>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</si>
  <si>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</si>
  <si>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</si>
  <si>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</si>
  <si>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</si>
  <si>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</si>
  <si>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</si>
  <si>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</si>
  <si>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</si>
  <si>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</si>
  <si>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</si>
  <si>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</si>
  <si>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</si>
  <si>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</si>
  <si>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</si>
  <si>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</si>
  <si>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</si>
  <si>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</si>
  <si>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</si>
  <si>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</si>
  <si>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</si>
  <si>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</si>
  <si>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</si>
  <si>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</si>
  <si>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</si>
  <si>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</si>
  <si>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</si>
  <si>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</si>
  <si>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</si>
  <si>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</si>
  <si>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</si>
  <si>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</si>
  <si>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</si>
  <si>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</si>
  <si>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</si>
  <si>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</si>
  <si>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</si>
  <si>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</si>
  <si>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</si>
  <si>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</si>
  <si>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</si>
  <si>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</si>
  <si>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</si>
  <si>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</si>
  <si>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</si>
  <si>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</si>
  <si>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</si>
  <si>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</si>
  <si>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</si>
  <si>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</si>
  <si>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</si>
  <si>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</si>
  <si>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</si>
  <si>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</si>
  <si>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</si>
  <si>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</si>
  <si>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</si>
  <si>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</si>
  <si>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</si>
  <si>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</si>
  <si>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</si>
  <si>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</si>
  <si>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</si>
  <si>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</si>
  <si>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</si>
  <si>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</si>
  <si>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</si>
  <si>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</si>
  <si>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</si>
  <si>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</si>
  <si>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</si>
  <si>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</si>
  <si>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</si>
  <si>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</si>
  <si>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</si>
  <si>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</si>
  <si>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</si>
  <si>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</si>
  <si>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</si>
  <si>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</si>
  <si>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</si>
  <si>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</si>
  <si>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</si>
  <si>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</si>
  <si>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</si>
  <si>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</si>
  <si>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</si>
  <si>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</si>
  <si>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</si>
  <si>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</si>
  <si>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</si>
  <si>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</si>
  <si>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</si>
  <si>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</si>
  <si>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</si>
  <si>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</si>
  <si>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</si>
  <si>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</si>
  <si>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</si>
  <si>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</si>
  <si>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</si>
  <si>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</si>
  <si>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</si>
  <si>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</si>
  <si>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</si>
  <si>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</si>
  <si>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</si>
  <si>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</si>
  <si>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</si>
  <si>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</si>
  <si>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</si>
  <si>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</si>
  <si>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</si>
  <si>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</si>
  <si>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</si>
  <si>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</si>
  <si>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</si>
  <si>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CLAUDIA BRIONES</t>
  </si>
  <si>
    <t>Ida</t>
  </si>
  <si>
    <t>SI</t>
  </si>
  <si>
    <t>Regreso</t>
  </si>
  <si>
    <t>PUNTA ARENAS</t>
  </si>
  <si>
    <t>PA</t>
  </si>
  <si>
    <t>INVERSIONES AUSTRALES S.A</t>
  </si>
  <si>
    <t>ROBERTO HERNÁN RODRÍGUEZ SILVA</t>
  </si>
  <si>
    <t>CRISTIAN SALAS</t>
  </si>
  <si>
    <t>76.605.584-2</t>
  </si>
  <si>
    <t>10.577.000-6</t>
  </si>
  <si>
    <t>7.934.677-2</t>
  </si>
  <si>
    <t>NORMAL</t>
  </si>
  <si>
    <t>Archipiélago de Chiloé</t>
  </si>
  <si>
    <t>Hospital Regional</t>
  </si>
  <si>
    <t>Alta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</si>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</sst>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scheme val="minor"/>
    </font>
    <font>
      <sz val="11"/>
      <name val="Trebuchet MS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8">
    <xf numFmtId="0" fontId="0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9" borderId="0" applyNumberFormat="0" applyBorder="0" applyAlignment="0" applyProtection="0"/>
    <xf numFmtId="0" fontId="18" fillId="21" borderId="5" applyNumberFormat="0" applyAlignment="0" applyProtection="0"/>
    <xf numFmtId="0" fontId="18" fillId="21" borderId="5" applyNumberFormat="0" applyAlignment="0" applyProtection="0"/>
    <xf numFmtId="0" fontId="19" fillId="22" borderId="6" applyNumberFormat="0" applyAlignment="0" applyProtection="0"/>
    <xf numFmtId="0" fontId="20" fillId="0" borderId="7" applyNumberFormat="0" applyFill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6" borderId="0" applyNumberFormat="0" applyBorder="0" applyAlignment="0" applyProtection="0"/>
    <xf numFmtId="0" fontId="22" fillId="12" borderId="5" applyNumberFormat="0" applyAlignment="0" applyProtection="0"/>
    <xf numFmtId="0" fontId="22" fillId="12" borderId="5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8" borderId="0" applyNumberFormat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27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8" borderId="8" applyNumberFormat="0" applyFont="0" applyAlignment="0" applyProtection="0"/>
    <xf numFmtId="0" fontId="26" fillId="28" borderId="8" applyNumberFormat="0" applyFont="0" applyAlignment="0" applyProtection="0"/>
    <xf numFmtId="0" fontId="26" fillId="28" borderId="8" applyNumberFormat="0" applyFont="0" applyAlignment="0" applyProtection="0"/>
    <xf numFmtId="0" fontId="26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0" fontId="15" fillId="28" borderId="8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1" borderId="9" applyNumberFormat="0" applyAlignment="0" applyProtection="0"/>
    <xf numFmtId="0" fontId="29" fillId="21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21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6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/>
    </xf>
    <xf numFmtId="0" fontId="13" fillId="6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/>
    </xf>
    <xf numFmtId="0" fontId="0" fillId="0" borderId="0" xfId="0" applyFill="1"/>
    <xf numFmtId="0" fontId="4" fillId="2" borderId="17" xfId="0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/>
    </xf>
    <xf numFmtId="0" fontId="0" fillId="6" borderId="17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8" fillId="0" borderId="14" xfId="0" applyFont="1" applyFill="1" applyBorder="1" applyAlignment="1">
      <alignment horizontal="left"/>
    </xf>
    <xf numFmtId="0" fontId="38" fillId="0" borderId="15" xfId="0" applyFont="1" applyFill="1" applyBorder="1" applyAlignment="1">
      <alignment horizontal="left"/>
    </xf>
    <xf numFmtId="0" fontId="38" fillId="0" borderId="16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B4" sqref="B4:J4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2" t="str">
        <f>+D12&amp;"_"&amp;D13&amp;"_"&amp;D14&amp;"_"&amp;D15&amp;"_"&amp;I12&amp;"_"&amp;YEAR(D17)&amp;"_"&amp;I13</f>
        <v>POR_XII_PUNTA ARENAS_PA_NORMAL_2018_11</v>
      </c>
      <c r="C4" s="52"/>
      <c r="D4" s="52"/>
      <c r="E4" s="52"/>
      <c r="F4" s="52"/>
      <c r="G4" s="52"/>
      <c r="H4" s="52"/>
      <c r="I4" s="52"/>
      <c r="J4" s="52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2" spans="1:10" x14ac:dyDescent="0.3">
      <c r="B12" s="54" t="s">
        <v>60</v>
      </c>
      <c r="C12" s="54"/>
      <c r="D12" s="50" t="s">
        <v>61</v>
      </c>
      <c r="E12" s="50"/>
      <c r="G12" s="54" t="s">
        <v>62</v>
      </c>
      <c r="H12" s="54"/>
      <c r="I12" s="50" t="s">
        <v>137</v>
      </c>
      <c r="J12" s="50"/>
    </row>
    <row r="13" spans="1:10" x14ac:dyDescent="0.3">
      <c r="B13" s="54" t="s">
        <v>63</v>
      </c>
      <c r="C13" s="54"/>
      <c r="D13" s="50" t="s">
        <v>12</v>
      </c>
      <c r="E13" s="50"/>
      <c r="G13" s="54" t="s">
        <v>64</v>
      </c>
      <c r="H13" s="54"/>
      <c r="I13" s="50">
        <v>11</v>
      </c>
      <c r="J13" s="50"/>
    </row>
    <row r="14" spans="1:10" x14ac:dyDescent="0.3">
      <c r="B14" s="54" t="s">
        <v>65</v>
      </c>
      <c r="C14" s="54"/>
      <c r="D14" s="50" t="s">
        <v>129</v>
      </c>
      <c r="E14" s="50"/>
    </row>
    <row r="15" spans="1:10" x14ac:dyDescent="0.3">
      <c r="B15" s="54" t="s">
        <v>66</v>
      </c>
      <c r="C15" s="54"/>
      <c r="D15" s="51" t="s">
        <v>130</v>
      </c>
      <c r="E15" s="51"/>
    </row>
    <row r="16" spans="1:10" x14ac:dyDescent="0.3">
      <c r="B16" s="8"/>
      <c r="C16" s="8"/>
    </row>
    <row r="17" spans="2:10" x14ac:dyDescent="0.3">
      <c r="B17" s="54" t="s">
        <v>67</v>
      </c>
      <c r="C17" s="54"/>
      <c r="D17" s="9">
        <v>43272</v>
      </c>
      <c r="F17" s="10" t="s">
        <v>68</v>
      </c>
      <c r="G17" s="53" t="s">
        <v>125</v>
      </c>
      <c r="H17" s="53"/>
      <c r="I17" s="53"/>
      <c r="J17" s="53"/>
    </row>
    <row r="18" spans="2:10" x14ac:dyDescent="0.3">
      <c r="B18" s="54" t="s">
        <v>69</v>
      </c>
      <c r="C18" s="54"/>
      <c r="D18" s="9">
        <f>+D17</f>
        <v>43272</v>
      </c>
      <c r="F18" s="10" t="s">
        <v>70</v>
      </c>
      <c r="G18" s="53"/>
      <c r="H18" s="53"/>
      <c r="I18" s="53"/>
      <c r="J18" s="53"/>
    </row>
    <row r="22" spans="2:10" x14ac:dyDescent="0.3">
      <c r="F22" s="11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3"/>
  <sheetViews>
    <sheetView tabSelected="1" zoomScale="70" zoomScaleNormal="70" workbookViewId="0">
      <selection activeCell="L42" sqref="L42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3" t="s">
        <v>71</v>
      </c>
      <c r="C2" s="63"/>
      <c r="D2" s="63"/>
      <c r="E2" s="63"/>
      <c r="F2" s="63"/>
      <c r="G2" s="63"/>
      <c r="H2" s="63"/>
      <c r="I2" s="63"/>
      <c r="J2" s="63"/>
    </row>
    <row r="4" spans="1:10" s="2" customFormat="1" ht="18.75" x14ac:dyDescent="0.3">
      <c r="A4" s="12"/>
      <c r="B4" s="13" t="s">
        <v>72</v>
      </c>
      <c r="C4" s="64" t="str">
        <f>+D8&amp;"_"&amp;D9&amp;"_"&amp;D10&amp;"_"&amp;D11&amp;"_"&amp;I8&amp;"_"&amp;YEAR(D13)&amp;"_"&amp;I11</f>
        <v>POR_XII_PUNTA ARENAS_PA_NORMAL_2018_11</v>
      </c>
      <c r="D4" s="64"/>
      <c r="E4" s="64"/>
      <c r="F4" s="64"/>
      <c r="G4" s="64"/>
      <c r="H4" s="64"/>
      <c r="I4" s="64"/>
      <c r="J4" s="64"/>
    </row>
    <row r="6" spans="1:10" ht="18" x14ac:dyDescent="0.35">
      <c r="B6" s="14" t="s">
        <v>73</v>
      </c>
    </row>
    <row r="7" spans="1:10" ht="9" customHeight="1" x14ac:dyDescent="0.35">
      <c r="B7" s="14"/>
    </row>
    <row r="8" spans="1:10" x14ac:dyDescent="0.3">
      <c r="B8" s="54" t="s">
        <v>60</v>
      </c>
      <c r="C8" s="54"/>
      <c r="D8" s="62" t="str">
        <f>+TAPA!D12</f>
        <v>POR</v>
      </c>
      <c r="E8" s="62"/>
      <c r="F8" s="16"/>
      <c r="G8" s="54" t="s">
        <v>62</v>
      </c>
      <c r="H8" s="54"/>
      <c r="I8" s="60" t="str">
        <f>+TAPA!I12</f>
        <v>NORMAL</v>
      </c>
      <c r="J8" s="61"/>
    </row>
    <row r="9" spans="1:10" x14ac:dyDescent="0.3">
      <c r="B9" s="54" t="s">
        <v>63</v>
      </c>
      <c r="C9" s="54"/>
      <c r="D9" s="62" t="str">
        <f>+TAPA!D13</f>
        <v>XII</v>
      </c>
      <c r="E9" s="62"/>
      <c r="F9" s="16"/>
      <c r="G9" s="54" t="s">
        <v>74</v>
      </c>
      <c r="H9" s="54"/>
      <c r="I9" s="60"/>
      <c r="J9" s="61"/>
    </row>
    <row r="10" spans="1:10" x14ac:dyDescent="0.3">
      <c r="B10" s="54" t="s">
        <v>65</v>
      </c>
      <c r="C10" s="54"/>
      <c r="D10" s="62" t="str">
        <f>+TAPA!D14</f>
        <v>PUNTA ARENAS</v>
      </c>
      <c r="E10" s="62"/>
      <c r="F10" s="16"/>
      <c r="G10" s="54" t="s">
        <v>75</v>
      </c>
      <c r="H10" s="54"/>
      <c r="I10" s="60"/>
      <c r="J10" s="61"/>
    </row>
    <row r="11" spans="1:10" x14ac:dyDescent="0.3">
      <c r="B11" s="54" t="s">
        <v>66</v>
      </c>
      <c r="C11" s="54"/>
      <c r="D11" s="62" t="str">
        <f>+TAPA!D15</f>
        <v>PA</v>
      </c>
      <c r="E11" s="62"/>
      <c r="F11" s="16"/>
      <c r="G11" s="54" t="s">
        <v>64</v>
      </c>
      <c r="H11" s="54"/>
      <c r="I11" s="60">
        <f>+TAPA!I13</f>
        <v>11</v>
      </c>
      <c r="J11" s="6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54" t="s">
        <v>67</v>
      </c>
      <c r="C13" s="54"/>
      <c r="D13" s="9">
        <f>+TAPA!D17</f>
        <v>43272</v>
      </c>
      <c r="E13" s="16"/>
      <c r="F13" s="16"/>
    </row>
    <row r="14" spans="1:10" x14ac:dyDescent="0.3">
      <c r="B14" s="54" t="s">
        <v>69</v>
      </c>
      <c r="C14" s="54"/>
      <c r="D14" s="9">
        <f>+TAPA!D18</f>
        <v>43272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76</v>
      </c>
      <c r="G16" s="4"/>
    </row>
    <row r="17" spans="2:10" ht="6.75" customHeight="1" x14ac:dyDescent="0.3"/>
    <row r="18" spans="2:10" x14ac:dyDescent="0.3">
      <c r="B18" s="55" t="s">
        <v>77</v>
      </c>
      <c r="C18" s="56"/>
      <c r="D18" s="57" t="s">
        <v>131</v>
      </c>
      <c r="E18" s="58"/>
      <c r="F18" s="58"/>
      <c r="G18" s="59"/>
      <c r="I18" s="7" t="s">
        <v>78</v>
      </c>
      <c r="J18" s="43" t="s">
        <v>134</v>
      </c>
    </row>
    <row r="19" spans="2:10" x14ac:dyDescent="0.3">
      <c r="B19" s="55" t="s">
        <v>79</v>
      </c>
      <c r="C19" s="56"/>
      <c r="D19" s="57">
        <v>400013</v>
      </c>
      <c r="E19" s="58"/>
      <c r="F19" s="58"/>
      <c r="G19" s="59"/>
      <c r="J19" s="44"/>
    </row>
    <row r="20" spans="2:10" x14ac:dyDescent="0.3">
      <c r="B20" s="55" t="s">
        <v>80</v>
      </c>
      <c r="C20" s="56"/>
      <c r="D20" s="57" t="s">
        <v>132</v>
      </c>
      <c r="E20" s="58"/>
      <c r="F20" s="58"/>
      <c r="G20" s="59"/>
      <c r="I20" s="7" t="s">
        <v>78</v>
      </c>
      <c r="J20" s="43" t="s">
        <v>135</v>
      </c>
    </row>
    <row r="21" spans="2:10" x14ac:dyDescent="0.3">
      <c r="B21" s="55" t="s">
        <v>81</v>
      </c>
      <c r="C21" s="56"/>
      <c r="D21" s="57" t="s">
        <v>133</v>
      </c>
      <c r="E21" s="58"/>
      <c r="F21" s="58"/>
      <c r="G21" s="59"/>
      <c r="I21" s="7" t="s">
        <v>78</v>
      </c>
      <c r="J21" s="43" t="s">
        <v>136</v>
      </c>
    </row>
    <row r="23" spans="2:10" ht="18" x14ac:dyDescent="0.35">
      <c r="B23" s="14" t="s">
        <v>82</v>
      </c>
    </row>
    <row r="24" spans="2:10" ht="6.75" customHeight="1" x14ac:dyDescent="0.3"/>
    <row r="25" spans="2:10" x14ac:dyDescent="0.3">
      <c r="B25" s="54" t="s">
        <v>83</v>
      </c>
      <c r="C25" s="54"/>
      <c r="D25" s="15">
        <v>84</v>
      </c>
    </row>
    <row r="26" spans="2:10" x14ac:dyDescent="0.3">
      <c r="B26" s="54" t="s">
        <v>84</v>
      </c>
      <c r="C26" s="54"/>
      <c r="D26" s="15">
        <v>82</v>
      </c>
    </row>
    <row r="27" spans="2:10" x14ac:dyDescent="0.3">
      <c r="B27" s="54" t="s">
        <v>85</v>
      </c>
      <c r="C27" s="54"/>
      <c r="D27" s="15">
        <v>7</v>
      </c>
    </row>
    <row r="29" spans="2:10" ht="18" x14ac:dyDescent="0.35">
      <c r="B29" s="14" t="s">
        <v>86</v>
      </c>
    </row>
    <row r="30" spans="2:10" ht="7.5" customHeight="1" x14ac:dyDescent="0.3"/>
    <row r="31" spans="2:10" ht="30.75" customHeight="1" x14ac:dyDescent="0.3">
      <c r="B31" s="17" t="s">
        <v>87</v>
      </c>
      <c r="C31" s="17" t="s">
        <v>88</v>
      </c>
      <c r="D31" s="17" t="s">
        <v>89</v>
      </c>
      <c r="E31" s="65" t="s">
        <v>90</v>
      </c>
      <c r="F31" s="65"/>
      <c r="G31" s="65" t="s">
        <v>91</v>
      </c>
      <c r="H31" s="66"/>
      <c r="I31" s="17" t="s">
        <v>92</v>
      </c>
      <c r="J31" s="17" t="s">
        <v>93</v>
      </c>
    </row>
    <row r="32" spans="2:10" x14ac:dyDescent="0.3">
      <c r="B32" s="45">
        <v>8</v>
      </c>
      <c r="C32" s="45" t="s">
        <v>126</v>
      </c>
      <c r="D32" s="46">
        <v>15.03</v>
      </c>
      <c r="E32" s="67" t="s">
        <v>138</v>
      </c>
      <c r="F32" s="67"/>
      <c r="G32" s="68" t="s">
        <v>139</v>
      </c>
      <c r="H32" s="69"/>
      <c r="I32" s="45" t="s">
        <v>127</v>
      </c>
      <c r="J32" s="47">
        <v>14</v>
      </c>
    </row>
    <row r="33" spans="2:10" x14ac:dyDescent="0.3">
      <c r="B33" s="45">
        <v>8</v>
      </c>
      <c r="C33" s="45" t="s">
        <v>128</v>
      </c>
      <c r="D33" s="46">
        <v>14.17</v>
      </c>
      <c r="E33" s="68" t="s">
        <v>139</v>
      </c>
      <c r="F33" s="69"/>
      <c r="G33" s="67" t="s">
        <v>138</v>
      </c>
      <c r="H33" s="67"/>
      <c r="I33" s="45" t="s">
        <v>127</v>
      </c>
      <c r="J33" s="47">
        <v>14</v>
      </c>
    </row>
  </sheetData>
  <mergeCells count="37">
    <mergeCell ref="E33:F33"/>
    <mergeCell ref="G33:H33"/>
    <mergeCell ref="D21:G21"/>
    <mergeCell ref="G31:H31"/>
    <mergeCell ref="E31:F31"/>
    <mergeCell ref="E32:F32"/>
    <mergeCell ref="G32:H32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B13:C13"/>
    <mergeCell ref="D18:G18"/>
    <mergeCell ref="D19:G19"/>
    <mergeCell ref="D20:G20"/>
    <mergeCell ref="I8:J8"/>
    <mergeCell ref="I9:J9"/>
    <mergeCell ref="I10:J10"/>
    <mergeCell ref="I11:J11"/>
    <mergeCell ref="G11:H11"/>
    <mergeCell ref="D11:E11"/>
    <mergeCell ref="B11:C11"/>
    <mergeCell ref="B14:C14"/>
    <mergeCell ref="B18:C18"/>
    <mergeCell ref="B19:C19"/>
    <mergeCell ref="B25:C25"/>
    <mergeCell ref="B26:C26"/>
    <mergeCell ref="B27:C27"/>
    <mergeCell ref="B20:C20"/>
    <mergeCell ref="B21:C21"/>
  </mergeCells>
  <conditionalFormatting sqref="D20:G20">
    <cfRule type="expression" dxfId="8" priority="30">
      <formula>D20=""</formula>
    </cfRule>
  </conditionalFormatting>
  <conditionalFormatting sqref="D19:G19">
    <cfRule type="expression" dxfId="7" priority="31">
      <formula>D19=""</formula>
    </cfRule>
  </conditionalFormatting>
  <conditionalFormatting sqref="D18:G18">
    <cfRule type="expression" dxfId="6" priority="32">
      <formula>D18=""</formula>
    </cfRule>
  </conditionalFormatting>
  <conditionalFormatting sqref="D21:G21">
    <cfRule type="expression" dxfId="5" priority="33">
      <formula>D21=""</formula>
    </cfRule>
  </conditionalFormatting>
  <conditionalFormatting sqref="J20">
    <cfRule type="expression" dxfId="4" priority="27">
      <formula>J20=""</formula>
    </cfRule>
  </conditionalFormatting>
  <conditionalFormatting sqref="J18">
    <cfRule type="expression" dxfId="3" priority="28">
      <formula>J18=""</formula>
    </cfRule>
  </conditionalFormatting>
  <conditionalFormatting sqref="J21">
    <cfRule type="expression" dxfId="2" priority="29">
      <formula>J21=""</formula>
    </cfRule>
  </conditionalFormatting>
  <dataValidations count="2">
    <dataValidation allowBlank="1" showInputMessage="1" showErrorMessage="1" prompt="Origen y Destino como LOCALIDAD" sqref="E31:F31 E32:H33"/>
    <dataValidation allowBlank="1" showInputMessage="1" showErrorMessage="1" prompt="Nombre de fantasía del servicio" sqref="I31 J32:J33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zoomScale="70" zoomScaleNormal="70" workbookViewId="0">
      <selection activeCell="D26" sqref="D26:E36"/>
    </sheetView>
  </sheetViews>
  <sheetFormatPr baseColWidth="10" defaultRowHeight="15" x14ac:dyDescent="0.25"/>
  <cols>
    <col min="3" max="3" width="16" bestFit="1" customWidth="1"/>
    <col min="4" max="4" width="22.5703125" bestFit="1" customWidth="1"/>
    <col min="5" max="5" width="27.570312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(8 - Ida)</v>
      </c>
      <c r="C2" s="70"/>
      <c r="D2" s="70"/>
      <c r="E2" s="70"/>
      <c r="F2" s="70"/>
      <c r="G2" s="70"/>
      <c r="H2" s="70"/>
      <c r="I2" s="70"/>
    </row>
    <row r="4" spans="2:9" x14ac:dyDescent="0.25">
      <c r="B4" s="3" t="s">
        <v>94</v>
      </c>
      <c r="C4" s="3"/>
      <c r="D4" s="3"/>
      <c r="E4" s="3"/>
      <c r="F4" s="3"/>
      <c r="G4" s="3"/>
      <c r="H4" s="3"/>
      <c r="I4" s="3"/>
    </row>
    <row r="6" spans="2:9" x14ac:dyDescent="0.25">
      <c r="B6" s="18" t="s">
        <v>87</v>
      </c>
      <c r="C6" s="18" t="s">
        <v>88</v>
      </c>
      <c r="D6" s="18" t="s">
        <v>90</v>
      </c>
      <c r="E6" s="18" t="s">
        <v>91</v>
      </c>
      <c r="F6" s="18" t="s">
        <v>56</v>
      </c>
      <c r="G6" s="19"/>
    </row>
    <row r="7" spans="2:9" x14ac:dyDescent="0.25">
      <c r="B7" s="20">
        <f>+'Operador PA'!B32</f>
        <v>8</v>
      </c>
      <c r="C7" s="20" t="str">
        <f>+'Operador PA'!C32</f>
        <v>Ida</v>
      </c>
      <c r="D7" s="20" t="str">
        <f>+'Operador PA'!E32</f>
        <v>Archipiélago de Chiloé</v>
      </c>
      <c r="E7" s="20" t="str">
        <f>+'Operador PA'!G32</f>
        <v>Hospital Regional</v>
      </c>
      <c r="F7" s="20" t="str">
        <f>+'Operador PA'!I8</f>
        <v>NORMAL</v>
      </c>
      <c r="G7" s="19"/>
    </row>
    <row r="9" spans="2:9" x14ac:dyDescent="0.25">
      <c r="B9" s="3" t="s">
        <v>95</v>
      </c>
      <c r="C9" s="3"/>
      <c r="D9" s="3"/>
      <c r="E9" s="3"/>
      <c r="F9" s="3"/>
      <c r="G9" s="3"/>
      <c r="H9" s="3"/>
      <c r="I9" s="3"/>
    </row>
    <row r="11" spans="2:9" x14ac:dyDescent="0.25">
      <c r="B11" s="71" t="s">
        <v>96</v>
      </c>
      <c r="C11" s="71" t="s">
        <v>97</v>
      </c>
      <c r="D11" s="72">
        <f>+'Operador PA'!D13</f>
        <v>43272</v>
      </c>
      <c r="E11" s="72"/>
    </row>
    <row r="12" spans="2:9" x14ac:dyDescent="0.25">
      <c r="B12" s="71"/>
      <c r="C12" s="71"/>
      <c r="D12" s="21" t="s">
        <v>98</v>
      </c>
      <c r="E12" s="21" t="s">
        <v>99</v>
      </c>
    </row>
    <row r="13" spans="2:9" ht="15.75" x14ac:dyDescent="0.25">
      <c r="B13" s="22">
        <v>0</v>
      </c>
      <c r="C13" s="23" t="s">
        <v>100</v>
      </c>
      <c r="D13" s="49"/>
      <c r="E13" s="24"/>
    </row>
    <row r="14" spans="2:9" ht="15.75" x14ac:dyDescent="0.25">
      <c r="B14" s="25">
        <v>1</v>
      </c>
      <c r="C14" s="39" t="s">
        <v>101</v>
      </c>
      <c r="D14" s="48"/>
      <c r="E14" s="26"/>
    </row>
    <row r="15" spans="2:9" ht="15.75" x14ac:dyDescent="0.25">
      <c r="B15" s="22">
        <v>2</v>
      </c>
      <c r="C15" s="23" t="s">
        <v>102</v>
      </c>
      <c r="D15" s="49"/>
      <c r="E15" s="24"/>
    </row>
    <row r="16" spans="2:9" ht="15.75" x14ac:dyDescent="0.25">
      <c r="B16" s="25">
        <v>3</v>
      </c>
      <c r="C16" s="39" t="s">
        <v>103</v>
      </c>
      <c r="D16" s="48"/>
      <c r="E16" s="26"/>
    </row>
    <row r="17" spans="2:5" ht="15.75" x14ac:dyDescent="0.25">
      <c r="B17" s="22">
        <v>4</v>
      </c>
      <c r="C17" s="23" t="s">
        <v>104</v>
      </c>
      <c r="D17" s="49"/>
      <c r="E17" s="24"/>
    </row>
    <row r="18" spans="2:5" ht="15.75" x14ac:dyDescent="0.25">
      <c r="B18" s="25">
        <v>5</v>
      </c>
      <c r="C18" s="39" t="s">
        <v>105</v>
      </c>
      <c r="D18" s="48"/>
      <c r="E18" s="26"/>
    </row>
    <row r="19" spans="2:5" ht="15.75" x14ac:dyDescent="0.25">
      <c r="B19" s="22">
        <v>6</v>
      </c>
      <c r="C19" s="23" t="s">
        <v>106</v>
      </c>
      <c r="D19" s="49"/>
      <c r="E19" s="24"/>
    </row>
    <row r="20" spans="2:5" ht="15.75" x14ac:dyDescent="0.25">
      <c r="B20" s="25">
        <v>7</v>
      </c>
      <c r="C20" s="39" t="s">
        <v>107</v>
      </c>
      <c r="D20" s="48" t="s">
        <v>140</v>
      </c>
      <c r="E20" s="41">
        <v>0</v>
      </c>
    </row>
    <row r="21" spans="2:5" ht="15.75" x14ac:dyDescent="0.25">
      <c r="B21" s="22">
        <v>8</v>
      </c>
      <c r="C21" s="23" t="s">
        <v>108</v>
      </c>
      <c r="D21" s="49"/>
      <c r="E21" s="42"/>
    </row>
    <row r="22" spans="2:5" ht="15.75" x14ac:dyDescent="0.25">
      <c r="B22" s="25">
        <v>9</v>
      </c>
      <c r="C22" s="39" t="s">
        <v>109</v>
      </c>
      <c r="D22" s="48" t="s">
        <v>141</v>
      </c>
      <c r="E22" s="41">
        <v>0</v>
      </c>
    </row>
    <row r="23" spans="2:5" ht="15.75" x14ac:dyDescent="0.25">
      <c r="B23" s="22">
        <v>10</v>
      </c>
      <c r="C23" s="23" t="s">
        <v>110</v>
      </c>
      <c r="D23" s="49"/>
      <c r="E23" s="42"/>
    </row>
    <row r="24" spans="2:5" ht="15.75" x14ac:dyDescent="0.25">
      <c r="B24" s="25">
        <v>11</v>
      </c>
      <c r="C24" s="39" t="s">
        <v>111</v>
      </c>
      <c r="D24" s="48" t="s">
        <v>141</v>
      </c>
      <c r="E24" s="41">
        <v>0</v>
      </c>
    </row>
    <row r="25" spans="2:5" ht="15.75" x14ac:dyDescent="0.25">
      <c r="B25" s="22">
        <v>12</v>
      </c>
      <c r="C25" s="23" t="s">
        <v>112</v>
      </c>
      <c r="D25" s="49"/>
      <c r="E25" s="42"/>
    </row>
    <row r="26" spans="2:5" ht="15.75" x14ac:dyDescent="0.25">
      <c r="B26" s="25">
        <v>13</v>
      </c>
      <c r="C26" s="39" t="s">
        <v>113</v>
      </c>
      <c r="D26" s="48"/>
      <c r="E26" s="41"/>
    </row>
    <row r="27" spans="2:5" ht="15.75" x14ac:dyDescent="0.25">
      <c r="B27" s="22">
        <v>14</v>
      </c>
      <c r="C27" s="23" t="s">
        <v>114</v>
      </c>
      <c r="D27" s="49"/>
      <c r="E27" s="42"/>
    </row>
    <row r="28" spans="2:5" ht="15.75" x14ac:dyDescent="0.25">
      <c r="B28" s="25">
        <v>15</v>
      </c>
      <c r="C28" s="39" t="s">
        <v>115</v>
      </c>
      <c r="D28" s="48"/>
      <c r="E28" s="41"/>
    </row>
    <row r="29" spans="2:5" ht="15.75" x14ac:dyDescent="0.25">
      <c r="B29" s="22">
        <v>16</v>
      </c>
      <c r="C29" s="23" t="s">
        <v>116</v>
      </c>
      <c r="D29" s="49"/>
      <c r="E29" s="42"/>
    </row>
    <row r="30" spans="2:5" ht="15.75" x14ac:dyDescent="0.25">
      <c r="B30" s="25">
        <v>17</v>
      </c>
      <c r="C30" s="39" t="s">
        <v>117</v>
      </c>
      <c r="D30" s="48"/>
      <c r="E30" s="41"/>
    </row>
    <row r="31" spans="2:5" ht="15.75" x14ac:dyDescent="0.25">
      <c r="B31" s="22">
        <v>18</v>
      </c>
      <c r="C31" s="23" t="s">
        <v>118</v>
      </c>
      <c r="D31" s="49"/>
      <c r="E31" s="42"/>
    </row>
    <row r="32" spans="2:5" ht="15.75" x14ac:dyDescent="0.25">
      <c r="B32" s="25">
        <v>19</v>
      </c>
      <c r="C32" s="39" t="s">
        <v>119</v>
      </c>
      <c r="D32" s="48"/>
      <c r="E32" s="26"/>
    </row>
    <row r="33" spans="2:5" ht="15.75" x14ac:dyDescent="0.25">
      <c r="B33" s="22">
        <v>20</v>
      </c>
      <c r="C33" s="23" t="s">
        <v>120</v>
      </c>
      <c r="D33" s="49"/>
      <c r="E33" s="24"/>
    </row>
    <row r="34" spans="2:5" ht="15.75" x14ac:dyDescent="0.25">
      <c r="B34" s="25">
        <v>21</v>
      </c>
      <c r="C34" s="39" t="s">
        <v>121</v>
      </c>
      <c r="D34" s="48"/>
      <c r="E34" s="26"/>
    </row>
    <row r="35" spans="2:5" ht="15.75" x14ac:dyDescent="0.25">
      <c r="B35" s="22">
        <v>22</v>
      </c>
      <c r="C35" s="23" t="s">
        <v>122</v>
      </c>
      <c r="D35" s="49"/>
      <c r="E35" s="24"/>
    </row>
    <row r="36" spans="2:5" ht="15.75" x14ac:dyDescent="0.25">
      <c r="B36" s="25">
        <v>23</v>
      </c>
      <c r="C36" s="39" t="s">
        <v>123</v>
      </c>
      <c r="D36" s="48"/>
      <c r="E36" s="26"/>
    </row>
    <row r="37" spans="2:5" ht="15.75" x14ac:dyDescent="0.25">
      <c r="B37" s="22" t="s">
        <v>124</v>
      </c>
      <c r="C37" s="23"/>
      <c r="D37" s="27"/>
      <c r="E37" s="28"/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  <pageSetup paperSize="184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M31" sqref="M31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1.42578125" bestFit="1" customWidth="1"/>
  </cols>
  <sheetData>
    <row r="2" spans="2:6" ht="21" x14ac:dyDescent="0.25">
      <c r="B2" s="70" t="str">
        <f>"PROGRAMA DE OPERACIÓN DEL SERVICIO ("&amp;B7&amp;" - "&amp;C7&amp;")"</f>
        <v>PROGRAMA DE OPERACIÓN DEL SERVICIO (8 - Regreso)</v>
      </c>
      <c r="C2" s="70"/>
      <c r="D2" s="70"/>
      <c r="E2" s="70"/>
    </row>
    <row r="4" spans="2:6" s="3" customFormat="1" x14ac:dyDescent="0.25">
      <c r="B4" s="3" t="s">
        <v>94</v>
      </c>
    </row>
    <row r="6" spans="2:6" x14ac:dyDescent="0.25">
      <c r="B6" s="29" t="s">
        <v>87</v>
      </c>
      <c r="C6" s="29" t="s">
        <v>88</v>
      </c>
      <c r="D6" s="29" t="s">
        <v>90</v>
      </c>
      <c r="E6" s="29" t="s">
        <v>91</v>
      </c>
      <c r="F6" s="29" t="s">
        <v>56</v>
      </c>
    </row>
    <row r="7" spans="2:6" x14ac:dyDescent="0.25">
      <c r="B7" s="30">
        <f>+'Operador PA'!B33</f>
        <v>8</v>
      </c>
      <c r="C7" s="30" t="str">
        <f>+'Operador PA'!C33</f>
        <v>Regreso</v>
      </c>
      <c r="D7" s="30" t="str">
        <f>+'Operador PA'!E33</f>
        <v>Hospital Regional</v>
      </c>
      <c r="E7" s="30" t="str">
        <f>+'Operador PA'!G33</f>
        <v>Archipiélago de Chiloé</v>
      </c>
      <c r="F7" s="30" t="str">
        <f>+'Operador PA'!I8</f>
        <v>NORMAL</v>
      </c>
    </row>
    <row r="9" spans="2:6" s="3" customFormat="1" x14ac:dyDescent="0.25">
      <c r="B9" s="3" t="s">
        <v>95</v>
      </c>
    </row>
    <row r="11" spans="2:6" ht="22.5" customHeight="1" x14ac:dyDescent="0.25">
      <c r="B11" s="73" t="s">
        <v>96</v>
      </c>
      <c r="C11" s="73" t="s">
        <v>97</v>
      </c>
      <c r="D11" s="74">
        <f>+'Operador PA'!D13</f>
        <v>43272</v>
      </c>
      <c r="E11" s="75"/>
    </row>
    <row r="12" spans="2:6" x14ac:dyDescent="0.25">
      <c r="B12" s="73"/>
      <c r="C12" s="73"/>
      <c r="D12" s="31" t="s">
        <v>98</v>
      </c>
      <c r="E12" s="31" t="s">
        <v>99</v>
      </c>
    </row>
    <row r="13" spans="2:6" ht="15.75" x14ac:dyDescent="0.25">
      <c r="B13" s="32">
        <v>0</v>
      </c>
      <c r="C13" s="33" t="s">
        <v>100</v>
      </c>
      <c r="D13" s="49"/>
      <c r="E13" s="34"/>
    </row>
    <row r="14" spans="2:6" ht="15.75" x14ac:dyDescent="0.25">
      <c r="B14" s="35">
        <v>1</v>
      </c>
      <c r="C14" s="40" t="s">
        <v>101</v>
      </c>
      <c r="D14" s="48"/>
      <c r="E14" s="36"/>
    </row>
    <row r="15" spans="2:6" ht="15.75" x14ac:dyDescent="0.25">
      <c r="B15" s="32">
        <v>2</v>
      </c>
      <c r="C15" s="33" t="s">
        <v>102</v>
      </c>
      <c r="D15" s="49"/>
      <c r="E15" s="34"/>
    </row>
    <row r="16" spans="2:6" ht="15.75" x14ac:dyDescent="0.25">
      <c r="B16" s="35">
        <v>3</v>
      </c>
      <c r="C16" s="40" t="s">
        <v>103</v>
      </c>
      <c r="D16" s="48"/>
      <c r="E16" s="36"/>
    </row>
    <row r="17" spans="2:5" ht="15.75" x14ac:dyDescent="0.25">
      <c r="B17" s="32">
        <v>4</v>
      </c>
      <c r="C17" s="33" t="s">
        <v>104</v>
      </c>
      <c r="D17" s="49"/>
      <c r="E17" s="34"/>
    </row>
    <row r="18" spans="2:5" ht="15.75" x14ac:dyDescent="0.25">
      <c r="B18" s="35">
        <v>5</v>
      </c>
      <c r="C18" s="40" t="s">
        <v>105</v>
      </c>
      <c r="D18" s="48"/>
      <c r="E18" s="36"/>
    </row>
    <row r="19" spans="2:5" ht="15.75" x14ac:dyDescent="0.25">
      <c r="B19" s="32">
        <v>6</v>
      </c>
      <c r="C19" s="33" t="s">
        <v>106</v>
      </c>
      <c r="D19" s="49"/>
      <c r="E19" s="34"/>
    </row>
    <row r="20" spans="2:5" ht="15.75" x14ac:dyDescent="0.25">
      <c r="B20" s="35">
        <v>7</v>
      </c>
      <c r="C20" s="40" t="s">
        <v>107</v>
      </c>
      <c r="D20" s="48"/>
      <c r="E20" s="41"/>
    </row>
    <row r="21" spans="2:5" ht="15.75" x14ac:dyDescent="0.25">
      <c r="B21" s="32">
        <v>8</v>
      </c>
      <c r="C21" s="33" t="s">
        <v>108</v>
      </c>
      <c r="D21" s="49"/>
      <c r="E21" s="42"/>
    </row>
    <row r="22" spans="2:5" ht="15.75" x14ac:dyDescent="0.25">
      <c r="B22" s="35">
        <v>9</v>
      </c>
      <c r="C22" s="40" t="s">
        <v>109</v>
      </c>
      <c r="D22" s="48"/>
      <c r="E22" s="41"/>
    </row>
    <row r="23" spans="2:5" ht="15.75" x14ac:dyDescent="0.25">
      <c r="B23" s="32">
        <v>10</v>
      </c>
      <c r="C23" s="33" t="s">
        <v>110</v>
      </c>
      <c r="D23" s="49"/>
      <c r="E23" s="42"/>
    </row>
    <row r="24" spans="2:5" ht="15.75" x14ac:dyDescent="0.25">
      <c r="B24" s="35">
        <v>11</v>
      </c>
      <c r="C24" s="40" t="s">
        <v>111</v>
      </c>
      <c r="D24" s="48"/>
      <c r="E24" s="41"/>
    </row>
    <row r="25" spans="2:5" ht="15.75" x14ac:dyDescent="0.25">
      <c r="B25" s="32">
        <v>12</v>
      </c>
      <c r="C25" s="33" t="s">
        <v>112</v>
      </c>
      <c r="D25" s="49" t="s">
        <v>140</v>
      </c>
      <c r="E25" s="42">
        <v>0</v>
      </c>
    </row>
    <row r="26" spans="2:5" ht="15.75" x14ac:dyDescent="0.25">
      <c r="B26" s="35">
        <v>13</v>
      </c>
      <c r="C26" s="40" t="s">
        <v>113</v>
      </c>
      <c r="D26" s="48" t="s">
        <v>140</v>
      </c>
      <c r="E26" s="41">
        <v>0</v>
      </c>
    </row>
    <row r="27" spans="2:5" ht="15.75" x14ac:dyDescent="0.25">
      <c r="B27" s="32">
        <v>14</v>
      </c>
      <c r="C27" s="33" t="s">
        <v>114</v>
      </c>
      <c r="D27" s="49"/>
      <c r="E27" s="42"/>
    </row>
    <row r="28" spans="2:5" ht="15.75" x14ac:dyDescent="0.25">
      <c r="B28" s="35">
        <v>15</v>
      </c>
      <c r="C28" s="40" t="s">
        <v>115</v>
      </c>
      <c r="D28" s="48"/>
      <c r="E28" s="41"/>
    </row>
    <row r="29" spans="2:5" ht="15.75" x14ac:dyDescent="0.25">
      <c r="B29" s="32">
        <v>16</v>
      </c>
      <c r="C29" s="33" t="s">
        <v>116</v>
      </c>
      <c r="D29" s="49"/>
      <c r="E29" s="42"/>
    </row>
    <row r="30" spans="2:5" ht="15.75" x14ac:dyDescent="0.25">
      <c r="B30" s="35">
        <v>17</v>
      </c>
      <c r="C30" s="40" t="s">
        <v>117</v>
      </c>
      <c r="D30" s="48"/>
      <c r="E30" s="41"/>
    </row>
    <row r="31" spans="2:5" ht="15.75" x14ac:dyDescent="0.25">
      <c r="B31" s="32">
        <v>18</v>
      </c>
      <c r="C31" s="33" t="s">
        <v>118</v>
      </c>
      <c r="D31" s="49"/>
      <c r="E31" s="42"/>
    </row>
    <row r="32" spans="2:5" ht="15.75" x14ac:dyDescent="0.25">
      <c r="B32" s="35">
        <v>19</v>
      </c>
      <c r="C32" s="40" t="s">
        <v>119</v>
      </c>
      <c r="D32" s="48"/>
      <c r="E32" s="36"/>
    </row>
    <row r="33" spans="2:5" ht="15.75" x14ac:dyDescent="0.25">
      <c r="B33" s="32">
        <v>20</v>
      </c>
      <c r="C33" s="33" t="s">
        <v>120</v>
      </c>
      <c r="D33" s="49"/>
      <c r="E33" s="34"/>
    </row>
    <row r="34" spans="2:5" ht="15.75" x14ac:dyDescent="0.25">
      <c r="B34" s="35">
        <v>21</v>
      </c>
      <c r="C34" s="40" t="s">
        <v>121</v>
      </c>
      <c r="D34" s="48"/>
      <c r="E34" s="36"/>
    </row>
    <row r="35" spans="2:5" ht="15.75" x14ac:dyDescent="0.25">
      <c r="B35" s="32">
        <v>22</v>
      </c>
      <c r="C35" s="33" t="s">
        <v>122</v>
      </c>
      <c r="D35" s="49"/>
      <c r="E35" s="34"/>
    </row>
    <row r="36" spans="2:5" ht="15.75" x14ac:dyDescent="0.25">
      <c r="B36" s="35">
        <v>23</v>
      </c>
      <c r="C36" s="40" t="s">
        <v>123</v>
      </c>
      <c r="D36" s="48"/>
      <c r="E36" s="36"/>
    </row>
    <row r="37" spans="2:5" ht="15.75" x14ac:dyDescent="0.25">
      <c r="B37" s="32" t="s">
        <v>124</v>
      </c>
      <c r="C37" s="33"/>
      <c r="D37" s="37"/>
      <c r="E37" s="38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17</vt:i4>
      </vt:variant>
    </vt:vector>
  </HeadingPairs>
  <TitlesOfParts>
    <vt:vector size="22" baseType="lpstr">
      <vt:lpstr>Datos</vt:lpstr>
      <vt:lpstr>TAPA</vt:lpstr>
      <vt:lpstr>Operador PA</vt:lpstr>
      <vt:lpstr>8-I</vt:lpstr>
      <vt:lpstr>8-R</vt:lpstr>
      <vt:lpstr>'8-R'!Área_de_impresión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2018-06-29T15:35:02Z</dcterms:modified>
</cp:coreProperties>
</file>